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filterPrivacy="1" defaultThemeVersion="166925"/>
  <xr:revisionPtr revIDLastSave="0" documentId="13_ncr:1_{E0AC33EA-57BD-444D-997A-F10FEF2051CE}" xr6:coauthVersionLast="47" xr6:coauthVersionMax="47" xr10:uidLastSave="{00000000-0000-0000-0000-000000000000}"/>
  <bookViews>
    <workbookView xWindow="28680" yWindow="1290" windowWidth="25440" windowHeight="15270" xr2:uid="{9DE801DB-4398-4226-88ED-591D0FD1D09D}"/>
  </bookViews>
  <sheets>
    <sheet name="TS" sheetId="1" r:id="rId1"/>
  </sheets>
  <definedNames>
    <definedName name="_xlnm._FilterDatabase" localSheetId="0" hidden="1">TS!$A$11:$M$16</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I14" i="1" l="1"/>
  <c r="I15" i="1"/>
  <c r="I13" i="1"/>
  <c r="H14" i="1"/>
  <c r="J14" i="1" s="1"/>
  <c r="H15" i="1"/>
  <c r="J15" i="1" s="1"/>
  <c r="H13" i="1"/>
  <c r="J13" i="1" s="1"/>
  <c r="I16" i="1" l="1"/>
  <c r="J16" i="1"/>
</calcChain>
</file>

<file path=xl/sharedStrings.xml><?xml version="1.0" encoding="utf-8"?>
<sst xmlns="http://schemas.openxmlformats.org/spreadsheetml/2006/main" count="43" uniqueCount="39">
  <si>
    <t>vnt</t>
  </si>
  <si>
    <t>3 cm. x 3 cm. x 1,5 mm</t>
  </si>
  <si>
    <t>42.3</t>
  </si>
  <si>
    <t>vnt.</t>
  </si>
  <si>
    <t>5 cm. x 10 cm. x 1,5 mm</t>
  </si>
  <si>
    <t>42.2</t>
  </si>
  <si>
    <t>5 cm. x 10 cm. x 1 mm</t>
  </si>
  <si>
    <t>42.1</t>
  </si>
  <si>
    <t>Pagamintas iš kiaulės odos I tipo kolageno , išvalytas, sterilus, inertiškas, neimunogeniškas, paruoštas naudojimui. Saugi aliuminio pakuotė nepralaidi orui ir drėgmei.</t>
  </si>
  <si>
    <t>Biologinis implantas naujagimių pilvo sienos defektui uždengti</t>
  </si>
  <si>
    <t>Tiekėjo siūlomos prekės kodas *</t>
  </si>
  <si>
    <t>Preliminarus kiekis 36 mėnesiams</t>
  </si>
  <si>
    <t>Mato vienetas</t>
  </si>
  <si>
    <t>Reikalaujami parametrai</t>
  </si>
  <si>
    <t>Prekės pavadinimas</t>
  </si>
  <si>
    <t>Pirkimo dalies Nr.</t>
  </si>
  <si>
    <t>SPS 1 priedas</t>
  </si>
  <si>
    <t>TECHNINĖ SPECIFIKACIJA</t>
  </si>
  <si>
    <t>Tarptautinias atviras konkursas "Vienkartinės medicinos pagalbos priemonės chirurgijai Vaikų ligų skyrių poreikiams (9827)"</t>
  </si>
  <si>
    <t xml:space="preserve">Prekių kokybė, žymėjimas, informacija vartotojui turi atitikti 93/42/EEC ir/ar MDR (ES) 2017/745 direktivų reikalavimams, CE ženklinimas, pateikti kartu su pasiūlymų tai įrodančius dokumentus.  </t>
  </si>
  <si>
    <t xml:space="preserve">Visoms nurodytoms konkrečioms medžiagoms ir/ar konkretiems prekių pavadinimams taikoma „arba lygiavertis“. Tiekėjas, siūlantis lygiavertę prekę privalo patikimomis priemonėmis įrodyti, kad siūloma prekė yra lygiavertė ir visiškai atitinka techninėje specifikacijoje keliamus reikalavimus. </t>
  </si>
  <si>
    <t xml:space="preserve">Tiekėjas turi pateikti dokumentus, įrodančius siūlomų prekių atitikimą kokybės ir techniniams reikalavimams, nurodytiems pirkimo dokumentų techninėje specifikacijoje: tiekėjas turi pateikti gamintojo parengtus katalogus ir siūlomų prekių techninių charakteristikų aprašymus (jei gamintojo kataloge neišsamiai atsispindi siūlomos prekės atitikimas techninės specifikacijos reikalavimams) (pdf formatu). Prekių katalogai ir aprašymai gali būti pateikiami anglų kalba. Jei atitinkami dokumentai yra išduoti kita, nei reikalaujama, kalba (lietuvių ar anglų), kartu turi būti pateiktas vertimas į lietuvių kalbą. Šiuose dokumentuose tiekėjas turi grafiškai nurodyti (t. y. pastebimai pažymėti – spalvotai markiruoti, ir/ar nurodyti rodyklėmis, ir/ar pabraukti) konkrečias teikiamų dokumentų vietas, kur aprašomos reikalaujamų techninių charakteristikų reikšmės. Taip pat tiekėjas turi pateikti nuorodas į gamintojo interneto tinklalapį (jei toks yra), kuriame perkančiosios organizacijos vertintojai galėtų patikrinti teikiamų duomenų autentiškumą (nuorodos turi būti parašytos pateikiamuose kataloguose ar aprašymuose). Kiti gamintojo dokumentai, nenurodyti šiame punkte, nebus laikomi pakankama ir patikima informacija vertinimui atlikti. </t>
  </si>
  <si>
    <t>Pristatymo metu galiojimo terminas turi būti ne trumpesnis kaip 70% priemonių galiojimo termino.</t>
  </si>
  <si>
    <t>* Prekių kodas gamintojo kataloge, jeigu gamintojas turi savo prekių katalogą.</t>
  </si>
  <si>
    <r>
      <t xml:space="preserve">Tiekėjo siūlomų prekių  charakteristikos, parametrai, jų reikšmės
</t>
    </r>
    <r>
      <rPr>
        <i/>
        <sz val="12"/>
        <color theme="1"/>
        <rFont val="Times New Roman"/>
        <family val="1"/>
        <charset val="186"/>
      </rPr>
      <t xml:space="preserve">Priemonių charakteristikoms patvirtinti privaloma pateikti techninių duomenų lapą arba lygiavertį gamintojo dokumentą, patvirtintą tiekėjo vadovo ar jo įgalioto asmens parašu. Taip pat kartu su pasiūlymu pateikiama kiti prekių gamintojo dokumentai, kuriuose aprašytas nurodytas parametras (tiekėjas pasiūlyme nurodo pusl. Nr.),  nuoroda į gamintojo interneto tinklalapį (jei toks yra) 
</t>
    </r>
  </si>
  <si>
    <t>PVM tarifas, %</t>
  </si>
  <si>
    <t>Vieneto įkainis EUR su PVM</t>
  </si>
  <si>
    <t>Vieneto įkainis EUR be PVM</t>
  </si>
  <si>
    <t>Suma Eur be PVM</t>
  </si>
  <si>
    <t>Suma Eur su PVM</t>
  </si>
  <si>
    <t>Firminis prekės pavadinimas. Gamintojas.</t>
  </si>
  <si>
    <t>Viso 42 pirkimo dalies suma, Eur:</t>
  </si>
  <si>
    <t>5001-100</t>
  </si>
  <si>
    <t>5001-150</t>
  </si>
  <si>
    <t>5033-150</t>
  </si>
  <si>
    <t>Permacol 5 cm. x 10 cm. x 1 mm</t>
  </si>
  <si>
    <t>Permacol 5 cm. x 10 cm. x 1,5 mm</t>
  </si>
  <si>
    <t>Permacol 3 cm. x 3 cm. x 1,5 mm</t>
  </si>
  <si>
    <t>Pagamintas iš kiaulės odos I tipo kolageno, išvalytas, sterilus, inertiškas, neimunogeniškas, paruoštas naudojimui. Saugi aliuminio pakuotė nepralaidi orui ir drėgmei. Brošiūros: Mesh data comments, PERMACOL - Crosslinking comments, PERMACOL - Technology comments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</si>
</sst>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1"/>
      <color theme="1"/>
      <name val="Calibri"/>
      <family val="2"/>
      <charset val="186"/>
      <scheme val="minor"/>
    </font>
    <font>
      <sz val="11"/>
      <color theme="1"/>
      <name val="Calibri"/>
      <family val="2"/>
      <charset val="186"/>
      <scheme val="minor"/>
    </font>
    <font>
      <sz val="11"/>
      <color rgb="FF006100"/>
      <name val="Calibri"/>
      <family val="2"/>
      <charset val="186"/>
      <scheme val="minor"/>
    </font>
    <font>
      <sz val="11"/>
      <color theme="1"/>
      <name val="Times New Roman"/>
      <family val="1"/>
      <charset val="186"/>
    </font>
    <font>
      <sz val="11"/>
      <name val="Times New Roman"/>
      <family val="1"/>
      <charset val="186"/>
    </font>
    <font>
      <b/>
      <sz val="12"/>
      <color theme="1"/>
      <name val="Times New Roman"/>
      <family val="1"/>
      <charset val="186"/>
    </font>
    <font>
      <sz val="11"/>
      <color rgb="FF000000"/>
      <name val="Times New Roman"/>
      <family val="1"/>
      <charset val="186"/>
    </font>
    <font>
      <sz val="11"/>
      <color rgb="FF006100"/>
      <name val="Times New Roman"/>
      <family val="1"/>
      <charset val="186"/>
    </font>
    <font>
      <sz val="12"/>
      <color theme="1"/>
      <name val="Times New Roman"/>
      <family val="1"/>
      <charset val="186"/>
    </font>
    <font>
      <b/>
      <sz val="11"/>
      <name val="Times New Roman"/>
      <family val="1"/>
      <charset val="186"/>
    </font>
    <font>
      <b/>
      <sz val="12"/>
      <name val="Times New Roman"/>
      <family val="1"/>
      <charset val="186"/>
    </font>
    <font>
      <sz val="12"/>
      <name val="Times New Roman"/>
      <family val="1"/>
      <charset val="186"/>
    </font>
    <font>
      <b/>
      <sz val="12"/>
      <color rgb="FF000000"/>
      <name val="Times New Roman"/>
      <family val="1"/>
      <charset val="186"/>
    </font>
    <font>
      <i/>
      <sz val="12"/>
      <color theme="1"/>
      <name val="Times New Roman"/>
      <family val="1"/>
      <charset val="186"/>
    </font>
  </fonts>
  <fills count="3">
    <fill>
      <patternFill patternType="none"/>
    </fill>
    <fill>
      <patternFill patternType="gray125"/>
    </fill>
    <fill>
      <patternFill patternType="solid">
        <fgColor rgb="FFC6EFCE"/>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bottom style="thin">
        <color indexed="64"/>
      </bottom>
      <diagonal/>
    </border>
    <border>
      <left style="thin">
        <color rgb="FF000000"/>
      </left>
      <right style="thin">
        <color rgb="FF000000"/>
      </right>
      <top/>
      <bottom style="thin">
        <color rgb="FF000000"/>
      </bottom>
      <diagonal/>
    </border>
    <border>
      <left/>
      <right style="thin">
        <color indexed="64"/>
      </right>
      <top style="thin">
        <color indexed="64"/>
      </top>
      <bottom/>
      <diagonal/>
    </border>
    <border>
      <left/>
      <right style="thin">
        <color indexed="64"/>
      </right>
      <top/>
      <bottom/>
      <diagonal/>
    </border>
    <border>
      <left style="thin">
        <color rgb="FF000000"/>
      </left>
      <right/>
      <top/>
      <bottom/>
      <diagonal/>
    </border>
  </borders>
  <cellStyleXfs count="4">
    <xf numFmtId="0" fontId="0" fillId="0" borderId="0"/>
    <xf numFmtId="0" fontId="2" fillId="2" borderId="0" applyNumberFormat="0" applyBorder="0" applyAlignment="0" applyProtection="0"/>
    <xf numFmtId="0" fontId="1" fillId="0" borderId="0"/>
    <xf numFmtId="0" fontId="1" fillId="0" borderId="0"/>
  </cellStyleXfs>
  <cellXfs count="45">
    <xf numFmtId="0" fontId="0" fillId="0" borderId="0" xfId="0"/>
    <xf numFmtId="0" fontId="7" fillId="0" borderId="1" xfId="1" applyFont="1" applyFill="1" applyBorder="1" applyAlignment="1">
      <alignment horizontal="left" vertical="top" wrapText="1"/>
    </xf>
    <xf numFmtId="0" fontId="4" fillId="0" borderId="0" xfId="0" applyFont="1" applyAlignment="1" applyProtection="1">
      <alignment vertical="top"/>
      <protection locked="0"/>
    </xf>
    <xf numFmtId="0" fontId="9" fillId="0" borderId="0" xfId="0" applyFont="1" applyAlignment="1" applyProtection="1">
      <alignment horizontal="left" vertical="top"/>
      <protection locked="0"/>
    </xf>
    <xf numFmtId="0" fontId="4" fillId="0" borderId="1" xfId="0" applyFont="1" applyBorder="1" applyAlignment="1">
      <alignment horizontal="center" vertical="top"/>
    </xf>
    <xf numFmtId="0" fontId="4" fillId="0" borderId="1" xfId="0" applyFont="1" applyBorder="1" applyAlignment="1">
      <alignment horizontal="center" vertical="top" wrapText="1"/>
    </xf>
    <xf numFmtId="0" fontId="6" fillId="0" borderId="1" xfId="0" applyFont="1" applyBorder="1" applyAlignment="1">
      <alignment horizontal="center" vertical="top"/>
    </xf>
    <xf numFmtId="2" fontId="4" fillId="0" borderId="1" xfId="0" applyNumberFormat="1" applyFont="1" applyBorder="1" applyAlignment="1">
      <alignment horizontal="center" vertical="top" wrapText="1"/>
    </xf>
    <xf numFmtId="0" fontId="4" fillId="0" borderId="4" xfId="0" applyFont="1" applyBorder="1" applyAlignment="1">
      <alignment horizontal="left" vertical="top" wrapText="1"/>
    </xf>
    <xf numFmtId="0" fontId="4" fillId="0" borderId="6" xfId="0" applyFont="1" applyBorder="1" applyAlignment="1">
      <alignment horizontal="left" vertical="top" wrapText="1"/>
    </xf>
    <xf numFmtId="0" fontId="6" fillId="0" borderId="1" xfId="0" applyFont="1" applyBorder="1" applyAlignment="1">
      <alignment horizontal="left" vertical="top" wrapText="1"/>
    </xf>
    <xf numFmtId="0" fontId="6" fillId="0" borderId="2" xfId="0" applyFont="1" applyBorder="1" applyAlignment="1">
      <alignment horizontal="left" vertical="top" wrapText="1"/>
    </xf>
    <xf numFmtId="0" fontId="6" fillId="0" borderId="0" xfId="0" applyFont="1" applyAlignment="1">
      <alignment horizontal="left" vertical="top" wrapText="1"/>
    </xf>
    <xf numFmtId="0" fontId="7" fillId="0" borderId="5" xfId="1" applyFont="1" applyFill="1" applyBorder="1" applyAlignment="1">
      <alignment horizontal="left" vertical="top" wrapText="1"/>
    </xf>
    <xf numFmtId="0" fontId="4" fillId="0" borderId="5" xfId="0" applyFont="1" applyBorder="1" applyAlignment="1">
      <alignment horizontal="center" vertical="top" wrapText="1"/>
    </xf>
    <xf numFmtId="49" fontId="4" fillId="0" borderId="0" xfId="0" applyNumberFormat="1" applyFont="1" applyAlignment="1">
      <alignment vertical="top"/>
    </xf>
    <xf numFmtId="0" fontId="3" fillId="0" borderId="0" xfId="0" applyFont="1" applyAlignment="1">
      <alignment vertical="top"/>
    </xf>
    <xf numFmtId="0" fontId="8" fillId="0" borderId="0" xfId="0" applyFont="1" applyAlignment="1">
      <alignment horizontal="center" vertical="top"/>
    </xf>
    <xf numFmtId="0" fontId="8" fillId="0" borderId="0" xfId="0" applyFont="1" applyAlignment="1">
      <alignment horizontal="left" vertical="top"/>
    </xf>
    <xf numFmtId="0" fontId="8" fillId="0" borderId="0" xfId="0" applyFont="1" applyAlignment="1">
      <alignment vertical="top"/>
    </xf>
    <xf numFmtId="0" fontId="11" fillId="0" borderId="0" xfId="0" applyFont="1" applyAlignment="1">
      <alignment vertical="top"/>
    </xf>
    <xf numFmtId="0" fontId="11" fillId="0" borderId="0" xfId="0" applyFont="1" applyAlignment="1">
      <alignment horizontal="center" vertical="top"/>
    </xf>
    <xf numFmtId="2" fontId="8" fillId="0" borderId="0" xfId="0" applyNumberFormat="1" applyFont="1" applyAlignment="1">
      <alignment horizontal="right" vertical="top"/>
    </xf>
    <xf numFmtId="0" fontId="5" fillId="0" borderId="0" xfId="0" applyFont="1" applyAlignment="1">
      <alignment horizontal="center" vertical="top"/>
    </xf>
    <xf numFmtId="0" fontId="3" fillId="0" borderId="0" xfId="0" applyFont="1" applyAlignment="1">
      <alignment horizontal="left" vertical="top"/>
    </xf>
    <xf numFmtId="0" fontId="4" fillId="0" borderId="0" xfId="0" applyFont="1" applyAlignment="1">
      <alignment horizontal="center" vertical="top"/>
    </xf>
    <xf numFmtId="0" fontId="3" fillId="0" borderId="0" xfId="0" applyFont="1" applyAlignment="1">
      <alignment horizontal="center" vertical="top"/>
    </xf>
    <xf numFmtId="2" fontId="3" fillId="0" borderId="0" xfId="0" applyNumberFormat="1" applyFont="1" applyAlignment="1">
      <alignment horizontal="center" vertical="top"/>
    </xf>
    <xf numFmtId="0" fontId="4" fillId="0" borderId="0" xfId="0" applyFont="1" applyAlignment="1">
      <alignment vertical="top"/>
    </xf>
    <xf numFmtId="2" fontId="3" fillId="0" borderId="0" xfId="0" applyNumberFormat="1" applyFont="1" applyAlignment="1">
      <alignment vertical="top"/>
    </xf>
    <xf numFmtId="0" fontId="10" fillId="0" borderId="1" xfId="3" applyFont="1" applyBorder="1" applyAlignment="1">
      <alignment horizontal="center" vertical="top" wrapText="1"/>
    </xf>
    <xf numFmtId="0" fontId="10" fillId="0" borderId="7" xfId="0" applyFont="1" applyBorder="1" applyAlignment="1">
      <alignment horizontal="center" vertical="top" wrapText="1"/>
    </xf>
    <xf numFmtId="0" fontId="12" fillId="0" borderId="1" xfId="0" applyFont="1" applyBorder="1" applyAlignment="1">
      <alignment horizontal="center" vertical="top" wrapText="1"/>
    </xf>
    <xf numFmtId="0" fontId="10" fillId="0" borderId="3" xfId="1" applyFont="1" applyFill="1" applyBorder="1" applyAlignment="1">
      <alignment horizontal="center" vertical="top" wrapText="1"/>
    </xf>
    <xf numFmtId="0" fontId="5" fillId="0" borderId="1" xfId="0" applyFont="1" applyBorder="1" applyAlignment="1">
      <alignment horizontal="center" vertical="top" wrapText="1"/>
    </xf>
    <xf numFmtId="0" fontId="5" fillId="0" borderId="3" xfId="0" applyFont="1" applyBorder="1" applyAlignment="1">
      <alignment horizontal="center" vertical="top" wrapText="1"/>
    </xf>
    <xf numFmtId="2" fontId="6" fillId="0" borderId="1" xfId="0" applyNumberFormat="1" applyFont="1" applyBorder="1" applyAlignment="1">
      <alignment horizontal="center" vertical="top"/>
    </xf>
    <xf numFmtId="2" fontId="3" fillId="0" borderId="1" xfId="0" applyNumberFormat="1" applyFont="1" applyBorder="1" applyAlignment="1">
      <alignment horizontal="center" vertical="top"/>
    </xf>
    <xf numFmtId="0" fontId="10" fillId="0" borderId="9" xfId="0" applyFont="1" applyBorder="1" applyAlignment="1">
      <alignment horizontal="right" vertical="top" wrapText="1"/>
    </xf>
    <xf numFmtId="0" fontId="10" fillId="0" borderId="0" xfId="0" applyFont="1" applyAlignment="1">
      <alignment horizontal="right" vertical="top" wrapText="1"/>
    </xf>
    <xf numFmtId="0" fontId="10" fillId="0" borderId="8" xfId="0" applyFont="1" applyBorder="1" applyAlignment="1">
      <alignment horizontal="right" vertical="top" wrapText="1"/>
    </xf>
    <xf numFmtId="2" fontId="10" fillId="0" borderId="0" xfId="0" applyNumberFormat="1" applyFont="1" applyAlignment="1" applyProtection="1">
      <alignment horizontal="center" vertical="top"/>
      <protection locked="0"/>
    </xf>
    <xf numFmtId="0" fontId="8" fillId="0" borderId="0" xfId="0" applyFont="1" applyAlignment="1">
      <alignment horizontal="left" vertical="top"/>
    </xf>
    <xf numFmtId="0" fontId="8" fillId="0" borderId="0" xfId="0" applyFont="1" applyAlignment="1">
      <alignment horizontal="left" vertical="top" wrapText="1"/>
    </xf>
    <xf numFmtId="0" fontId="5" fillId="0" borderId="0" xfId="0" applyFont="1" applyAlignment="1">
      <alignment horizontal="center" vertical="top"/>
    </xf>
  </cellXfs>
  <cellStyles count="4">
    <cellStyle name="Good" xfId="1" builtinId="26"/>
    <cellStyle name="Normal" xfId="0" builtinId="0"/>
    <cellStyle name="Normal 14 2" xfId="2" xr:uid="{56E2C2A6-EA61-4B63-A70A-B28A9DF5ED4E}"/>
    <cellStyle name="Normal 5 5 2 2" xfId="3" xr:uid="{F49D4E22-AB78-43CB-AF05-08160E0D993E}"/>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964584-428D-4845-8635-793C7F581388}">
  <dimension ref="A1:M45"/>
  <sheetViews>
    <sheetView tabSelected="1" zoomScale="70" zoomScaleNormal="70" workbookViewId="0">
      <selection activeCell="B11" sqref="B11"/>
    </sheetView>
  </sheetViews>
  <sheetFormatPr defaultColWidth="9.140625" defaultRowHeight="15" x14ac:dyDescent="0.25"/>
  <cols>
    <col min="1" max="1" width="9.42578125" style="24" customWidth="1"/>
    <col min="2" max="2" width="39.85546875" style="16" customWidth="1"/>
    <col min="3" max="3" width="71" style="28" customWidth="1"/>
    <col min="4" max="4" width="9.85546875" style="25" customWidth="1"/>
    <col min="5" max="5" width="14.7109375" style="25" customWidth="1"/>
    <col min="6" max="6" width="14.85546875" style="16" customWidth="1"/>
    <col min="7" max="7" width="9.28515625" style="16" customWidth="1"/>
    <col min="8" max="8" width="13.5703125" style="16" customWidth="1"/>
    <col min="9" max="10" width="14.85546875" style="16" customWidth="1"/>
    <col min="11" max="11" width="46.85546875" style="16" customWidth="1"/>
    <col min="12" max="12" width="20" style="16" customWidth="1"/>
    <col min="13" max="13" width="21.85546875" style="16" customWidth="1"/>
    <col min="14" max="16384" width="9.140625" style="16"/>
  </cols>
  <sheetData>
    <row r="1" spans="1:13" s="19" customFormat="1" ht="15.75" x14ac:dyDescent="0.25">
      <c r="A1" s="18"/>
      <c r="C1" s="20"/>
      <c r="D1" s="21"/>
      <c r="E1" s="21"/>
      <c r="M1" s="22" t="s">
        <v>16</v>
      </c>
    </row>
    <row r="2" spans="1:13" s="19" customFormat="1" ht="15.75" x14ac:dyDescent="0.25">
      <c r="A2" s="41" t="s">
        <v>17</v>
      </c>
      <c r="B2" s="41"/>
      <c r="C2" s="41"/>
      <c r="D2" s="41"/>
      <c r="E2" s="41"/>
      <c r="F2" s="41"/>
      <c r="G2" s="41"/>
      <c r="H2" s="41"/>
      <c r="I2" s="41"/>
      <c r="J2" s="41"/>
      <c r="K2" s="41"/>
      <c r="L2" s="41"/>
      <c r="M2" s="41"/>
    </row>
    <row r="3" spans="1:13" s="19" customFormat="1" ht="15.75" x14ac:dyDescent="0.25">
      <c r="A3" s="44" t="s">
        <v>18</v>
      </c>
      <c r="B3" s="44"/>
      <c r="C3" s="44"/>
      <c r="D3" s="44"/>
      <c r="E3" s="44"/>
      <c r="F3" s="44"/>
      <c r="G3" s="44"/>
      <c r="H3" s="44"/>
      <c r="I3" s="44"/>
      <c r="J3" s="44"/>
      <c r="K3" s="44"/>
      <c r="L3" s="44"/>
      <c r="M3" s="44"/>
    </row>
    <row r="4" spans="1:13" s="19" customFormat="1" ht="15.75" x14ac:dyDescent="0.25">
      <c r="A4" s="23"/>
      <c r="B4" s="23"/>
      <c r="C4" s="23"/>
      <c r="D4" s="23"/>
      <c r="E4" s="23"/>
      <c r="F4" s="23"/>
      <c r="G4" s="23"/>
      <c r="H4" s="23"/>
      <c r="I4" s="23"/>
      <c r="J4" s="23"/>
      <c r="K4" s="23"/>
      <c r="L4" s="23"/>
      <c r="M4" s="23"/>
    </row>
    <row r="5" spans="1:13" s="19" customFormat="1" ht="15.75" x14ac:dyDescent="0.25">
      <c r="A5" s="17">
        <v>1</v>
      </c>
      <c r="B5" s="42" t="s">
        <v>19</v>
      </c>
      <c r="C5" s="42"/>
      <c r="D5" s="42"/>
      <c r="E5" s="42"/>
      <c r="F5" s="42"/>
      <c r="G5" s="42"/>
      <c r="H5" s="42"/>
      <c r="I5" s="42"/>
      <c r="J5" s="42"/>
      <c r="K5" s="42"/>
      <c r="L5" s="42"/>
      <c r="M5" s="42"/>
    </row>
    <row r="6" spans="1:13" s="19" customFormat="1" ht="15.75" x14ac:dyDescent="0.25">
      <c r="A6" s="17">
        <v>2</v>
      </c>
      <c r="B6" s="42" t="s">
        <v>20</v>
      </c>
      <c r="C6" s="42"/>
      <c r="D6" s="42"/>
      <c r="E6" s="42"/>
      <c r="F6" s="42"/>
      <c r="G6" s="42"/>
      <c r="H6" s="42"/>
      <c r="I6" s="42"/>
      <c r="J6" s="42"/>
      <c r="K6" s="42"/>
      <c r="L6" s="42"/>
      <c r="M6" s="42"/>
    </row>
    <row r="7" spans="1:13" s="19" customFormat="1" ht="79.5" customHeight="1" x14ac:dyDescent="0.25">
      <c r="A7" s="17">
        <v>3</v>
      </c>
      <c r="B7" s="43" t="s">
        <v>21</v>
      </c>
      <c r="C7" s="43"/>
      <c r="D7" s="43"/>
      <c r="E7" s="43"/>
      <c r="F7" s="43"/>
      <c r="G7" s="43"/>
      <c r="H7" s="43"/>
      <c r="I7" s="43"/>
      <c r="J7" s="43"/>
      <c r="K7" s="43"/>
      <c r="L7" s="43"/>
      <c r="M7" s="43"/>
    </row>
    <row r="8" spans="1:13" s="19" customFormat="1" ht="15.75" x14ac:dyDescent="0.25">
      <c r="A8" s="17">
        <v>4</v>
      </c>
      <c r="B8" s="42" t="s">
        <v>22</v>
      </c>
      <c r="C8" s="42"/>
      <c r="D8" s="42"/>
      <c r="E8" s="42"/>
      <c r="F8" s="42"/>
      <c r="G8" s="42"/>
      <c r="H8" s="42"/>
      <c r="I8" s="42"/>
      <c r="J8" s="42"/>
      <c r="K8" s="42"/>
      <c r="L8" s="42"/>
      <c r="M8" s="42"/>
    </row>
    <row r="9" spans="1:13" s="19" customFormat="1" ht="15.75" x14ac:dyDescent="0.25">
      <c r="A9" s="17">
        <v>5</v>
      </c>
      <c r="B9" s="42" t="s">
        <v>23</v>
      </c>
      <c r="C9" s="42"/>
      <c r="D9" s="42"/>
      <c r="E9" s="42"/>
      <c r="F9" s="42"/>
      <c r="G9" s="42"/>
      <c r="H9" s="42"/>
      <c r="I9" s="42"/>
      <c r="J9" s="42"/>
      <c r="K9" s="42"/>
      <c r="L9" s="42"/>
      <c r="M9" s="42"/>
    </row>
    <row r="10" spans="1:13" s="2" customFormat="1" ht="14.25" customHeight="1" x14ac:dyDescent="0.25">
      <c r="A10" s="3"/>
      <c r="B10" s="3"/>
      <c r="C10" s="3"/>
      <c r="D10" s="3"/>
      <c r="E10" s="3"/>
      <c r="F10" s="3"/>
      <c r="G10" s="3"/>
      <c r="H10" s="3"/>
      <c r="I10" s="3"/>
      <c r="J10" s="3"/>
      <c r="K10" s="3"/>
      <c r="L10" s="3"/>
      <c r="M10" s="3"/>
    </row>
    <row r="11" spans="1:13" ht="195" customHeight="1" x14ac:dyDescent="0.25">
      <c r="A11" s="30" t="s">
        <v>15</v>
      </c>
      <c r="B11" s="30" t="s">
        <v>14</v>
      </c>
      <c r="C11" s="30" t="s">
        <v>13</v>
      </c>
      <c r="D11" s="30" t="s">
        <v>12</v>
      </c>
      <c r="E11" s="30" t="s">
        <v>11</v>
      </c>
      <c r="F11" s="31" t="s">
        <v>27</v>
      </c>
      <c r="G11" s="32" t="s">
        <v>25</v>
      </c>
      <c r="H11" s="31" t="s">
        <v>26</v>
      </c>
      <c r="I11" s="33" t="s">
        <v>28</v>
      </c>
      <c r="J11" s="33" t="s">
        <v>29</v>
      </c>
      <c r="K11" s="34" t="s">
        <v>24</v>
      </c>
      <c r="L11" s="35" t="s">
        <v>10</v>
      </c>
      <c r="M11" s="35" t="s">
        <v>30</v>
      </c>
    </row>
    <row r="12" spans="1:13" ht="104.45" customHeight="1" x14ac:dyDescent="0.25">
      <c r="A12" s="13">
        <v>42</v>
      </c>
      <c r="B12" s="9" t="s">
        <v>9</v>
      </c>
      <c r="C12" s="9" t="s">
        <v>8</v>
      </c>
      <c r="D12" s="4"/>
      <c r="E12" s="5"/>
      <c r="F12" s="5"/>
      <c r="G12" s="6"/>
      <c r="H12" s="6"/>
      <c r="I12" s="7"/>
      <c r="J12" s="7"/>
      <c r="K12" s="11" t="s">
        <v>38</v>
      </c>
      <c r="L12" s="10"/>
      <c r="M12" s="10"/>
    </row>
    <row r="13" spans="1:13" ht="30" x14ac:dyDescent="0.25">
      <c r="A13" s="1" t="s">
        <v>7</v>
      </c>
      <c r="B13" s="8"/>
      <c r="C13" s="8" t="s">
        <v>6</v>
      </c>
      <c r="D13" s="4" t="s">
        <v>0</v>
      </c>
      <c r="E13" s="14">
        <v>2</v>
      </c>
      <c r="F13" s="37">
        <v>900</v>
      </c>
      <c r="G13" s="6">
        <v>5</v>
      </c>
      <c r="H13" s="36">
        <f>F13*1.05</f>
        <v>945</v>
      </c>
      <c r="I13" s="7">
        <f>E13*F13</f>
        <v>1800</v>
      </c>
      <c r="J13" s="7">
        <f>E13*H13</f>
        <v>1890</v>
      </c>
      <c r="K13" s="8" t="s">
        <v>6</v>
      </c>
      <c r="L13" s="10" t="s">
        <v>32</v>
      </c>
      <c r="M13" s="10" t="s">
        <v>35</v>
      </c>
    </row>
    <row r="14" spans="1:13" ht="30" x14ac:dyDescent="0.25">
      <c r="A14" s="1" t="s">
        <v>5</v>
      </c>
      <c r="B14" s="8"/>
      <c r="C14" s="8" t="s">
        <v>4</v>
      </c>
      <c r="D14" s="4" t="s">
        <v>3</v>
      </c>
      <c r="E14" s="5">
        <v>2</v>
      </c>
      <c r="F14" s="37">
        <v>900</v>
      </c>
      <c r="G14" s="6">
        <v>5</v>
      </c>
      <c r="H14" s="36">
        <f t="shared" ref="H14:H15" si="0">F14*1.05</f>
        <v>945</v>
      </c>
      <c r="I14" s="7">
        <f t="shared" ref="I14:I15" si="1">E14*F14</f>
        <v>1800</v>
      </c>
      <c r="J14" s="7">
        <f t="shared" ref="J14" si="2">E14*H14</f>
        <v>1890</v>
      </c>
      <c r="K14" s="8" t="s">
        <v>4</v>
      </c>
      <c r="L14" s="10" t="s">
        <v>33</v>
      </c>
      <c r="M14" s="10" t="s">
        <v>36</v>
      </c>
    </row>
    <row r="15" spans="1:13" ht="30" x14ac:dyDescent="0.25">
      <c r="A15" s="1" t="s">
        <v>2</v>
      </c>
      <c r="B15" s="8"/>
      <c r="C15" s="8" t="s">
        <v>1</v>
      </c>
      <c r="D15" s="4" t="s">
        <v>0</v>
      </c>
      <c r="E15" s="5">
        <v>2</v>
      </c>
      <c r="F15" s="37">
        <v>315</v>
      </c>
      <c r="G15" s="6">
        <v>5</v>
      </c>
      <c r="H15" s="36">
        <f t="shared" si="0"/>
        <v>330.75</v>
      </c>
      <c r="I15" s="7">
        <f t="shared" si="1"/>
        <v>630</v>
      </c>
      <c r="J15" s="7">
        <f>E15*H15</f>
        <v>661.5</v>
      </c>
      <c r="K15" s="8" t="s">
        <v>1</v>
      </c>
      <c r="L15" s="10" t="s">
        <v>34</v>
      </c>
      <c r="M15" s="10" t="s">
        <v>37</v>
      </c>
    </row>
    <row r="16" spans="1:13" ht="15.75" x14ac:dyDescent="0.25">
      <c r="A16" s="1"/>
      <c r="B16" s="8"/>
      <c r="C16" s="38" t="s">
        <v>31</v>
      </c>
      <c r="D16" s="39"/>
      <c r="E16" s="39"/>
      <c r="F16" s="39"/>
      <c r="G16" s="39"/>
      <c r="H16" s="40"/>
      <c r="I16" s="7">
        <f>SUM(I13:I15)</f>
        <v>4230</v>
      </c>
      <c r="J16" s="7">
        <f>SUM(J13:J15)</f>
        <v>4441.5</v>
      </c>
      <c r="K16" s="12"/>
      <c r="L16" s="10"/>
      <c r="M16" s="10"/>
    </row>
    <row r="17" spans="3:13" x14ac:dyDescent="0.25">
      <c r="C17" s="15"/>
      <c r="F17" s="26"/>
      <c r="I17" s="27"/>
      <c r="J17" s="27"/>
      <c r="K17" s="27"/>
      <c r="L17" s="27"/>
      <c r="M17" s="27"/>
    </row>
    <row r="18" spans="3:13" x14ac:dyDescent="0.25">
      <c r="F18" s="26"/>
      <c r="I18" s="29"/>
    </row>
    <row r="28" spans="3:13" x14ac:dyDescent="0.25">
      <c r="D28" s="28"/>
      <c r="E28" s="28"/>
    </row>
    <row r="29" spans="3:13" x14ac:dyDescent="0.25">
      <c r="D29" s="28"/>
      <c r="E29" s="28"/>
    </row>
    <row r="30" spans="3:13" x14ac:dyDescent="0.25">
      <c r="D30" s="28"/>
      <c r="E30" s="28"/>
    </row>
    <row r="31" spans="3:13" x14ac:dyDescent="0.25">
      <c r="D31" s="28"/>
      <c r="E31" s="28"/>
    </row>
    <row r="32" spans="3:13" x14ac:dyDescent="0.25">
      <c r="D32" s="28"/>
      <c r="E32" s="28"/>
    </row>
    <row r="33" spans="4:5" x14ac:dyDescent="0.25">
      <c r="D33" s="28"/>
      <c r="E33" s="28"/>
    </row>
    <row r="34" spans="4:5" x14ac:dyDescent="0.25">
      <c r="D34" s="28"/>
      <c r="E34" s="28"/>
    </row>
    <row r="35" spans="4:5" x14ac:dyDescent="0.25">
      <c r="D35" s="28"/>
      <c r="E35" s="28"/>
    </row>
    <row r="36" spans="4:5" x14ac:dyDescent="0.25">
      <c r="D36" s="28"/>
      <c r="E36" s="28"/>
    </row>
    <row r="37" spans="4:5" x14ac:dyDescent="0.25">
      <c r="D37" s="28"/>
      <c r="E37" s="28"/>
    </row>
    <row r="38" spans="4:5" x14ac:dyDescent="0.25">
      <c r="D38" s="28"/>
      <c r="E38" s="28"/>
    </row>
    <row r="39" spans="4:5" x14ac:dyDescent="0.25">
      <c r="D39" s="28"/>
      <c r="E39" s="28"/>
    </row>
    <row r="40" spans="4:5" x14ac:dyDescent="0.25">
      <c r="D40" s="28"/>
      <c r="E40" s="28"/>
    </row>
    <row r="41" spans="4:5" x14ac:dyDescent="0.25">
      <c r="D41" s="28"/>
      <c r="E41" s="28"/>
    </row>
    <row r="42" spans="4:5" x14ac:dyDescent="0.25">
      <c r="D42" s="28"/>
      <c r="E42" s="28"/>
    </row>
    <row r="43" spans="4:5" x14ac:dyDescent="0.25">
      <c r="D43" s="28"/>
      <c r="E43" s="28"/>
    </row>
    <row r="44" spans="4:5" x14ac:dyDescent="0.25">
      <c r="D44" s="28"/>
      <c r="E44" s="28"/>
    </row>
    <row r="45" spans="4:5" x14ac:dyDescent="0.25">
      <c r="D45" s="28"/>
      <c r="E45" s="28"/>
    </row>
  </sheetData>
  <autoFilter ref="A11:M16" xr:uid="{881DCBB2-ACDE-4EE5-BD84-F087E733603E}"/>
  <mergeCells count="8">
    <mergeCell ref="A3:M3"/>
    <mergeCell ref="B9:M9"/>
    <mergeCell ref="A2:M2"/>
    <mergeCell ref="B5:M5"/>
    <mergeCell ref="B6:M6"/>
    <mergeCell ref="B7:M7"/>
    <mergeCell ref="B8:M8"/>
    <mergeCell ref="C16:H16"/>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2026-02-02T13:26:44Z</dcterms:created>
  <dcterms:modified xsi:type="dcterms:W3CDTF">2026-02-02T13:27:25Z</dcterms:modified>
</cp:coreProperties>
</file>